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3\Ajustes al Plan 2023\"/>
    </mc:Choice>
  </mc:AlternateContent>
  <xr:revisionPtr revIDLastSave="0" documentId="13_ncr:1_{857EC061-6395-420D-BCD1-0348F95295AE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" i="1" l="1"/>
  <c r="K3" i="1"/>
</calcChain>
</file>

<file path=xl/sharedStrings.xml><?xml version="1.0" encoding="utf-8"?>
<sst xmlns="http://schemas.openxmlformats.org/spreadsheetml/2006/main" count="200" uniqueCount="167">
  <si>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</si>
  <si>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</si>
  <si>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</si>
  <si>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</si>
  <si>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</si>
  <si>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</si>
  <si>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</si>
  <si>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</si>
  <si>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</si>
  <si>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</si>
  <si>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</si>
  <si>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</si>
  <si>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</si>
  <si>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</si>
  <si>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</si>
  <si>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</si>
  <si>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</si>
  <si>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</si>
  <si>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</si>
  <si>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</si>
  <si>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</si>
  <si>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</si>
  <si>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</si>
  <si>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</si>
  <si>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</si>
  <si>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</si>
  <si>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</si>
  <si>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</si>
  <si>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</si>
  <si>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</si>
  <si>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</si>
  <si>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</si>
  <si>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</si>
  <si>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</si>
  <si>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</si>
  <si>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</si>
  <si>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</si>
  <si>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</si>
  <si>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</si>
  <si>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</si>
  <si>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</si>
  <si>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</si>
  <si>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</si>
  <si>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</si>
  <si>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</si>
  <si>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</si>
  <si>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</si>
  <si>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</si>
  <si>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</si>
  <si>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</si>
  <si>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</si>
  <si>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</si>
  <si>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</si>
  <si>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</si>
  <si>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</si>
  <si>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</si>
  <si>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</si>
  <si>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</si>
  <si>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</si>
  <si>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</si>
  <si>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</si>
  <si>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</si>
  <si>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</si>
  <si>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</si>
  <si>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</si>
  <si>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</si>
  <si>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</si>
  <si>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</si>
  <si>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</si>
  <si>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</si>
  <si>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</si>
  <si>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</si>
  <si>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</si>
  <si>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</si>
  <si>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</si>
  <si>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</si>
  <si>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</si>
  <si>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</si>
  <si>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</si>
  <si>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</si>
  <si>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</si>
  <si>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</si>
  <si>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</si>
  <si>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</si>
  <si>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</si>
  <si>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</si>
  <si>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</si>
  <si>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</si>
  <si>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</si>
  <si>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</si>
  <si>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</si>
  <si>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</si>
  <si>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</si>
  <si>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</si>
  <si>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</si>
  <si>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</si>
  <si>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</si>
  <si>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</si>
  <si>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</si>
  <si>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</si>
  <si>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</si>
  <si>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</si>
  <si>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</si>
  <si>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</si>
  <si>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</si>
  <si>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</si>
  <si>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</si>
  <si>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</si>
  <si>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</si>
  <si>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</si>
  <si>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</si>
  <si>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</si>
  <si>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</si>
  <si>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</si>
  <si>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</si>
  <si>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</si>
  <si>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</si>
  <si>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</si>
  <si>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</si>
  <si>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</si>
  <si>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</si>
  <si>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</si>
  <si>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</si>
  <si>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</si>
  <si>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</si>
  <si>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</si>
  <si>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</si>
  <si>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</si>
  <si>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</si>
  <si>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</si>
  <si>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</si>
  <si>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</si>
  <si>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</si>
  <si>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</si>
  <si>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</si>
  <si>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</si>
  <si>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</si>
  <si>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</si>
  <si>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</si>
  <si>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</si>
  <si>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</si>
  <si>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</si>
  <si>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</si>
  <si>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</si>
  <si>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</si>
  <si>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</si>
  <si>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</si>
  <si>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</si>
  <si>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</si>
  <si>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</si>
  <si>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</si>
  <si>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</si>
  <si>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</si>
  <si>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</si>
  <si>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</si>
  <si>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</si>
  <si>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</si>
  <si>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Catálogo ARCE. Ajuste al Plan de Compras</t>
  </si>
  <si>
    <t>SRV</t>
  </si>
  <si>
    <t>Concurso de precios</t>
  </si>
  <si>
    <t>GH-3.1-Servicio de realización de Evaluaciones Psicolaborales para todas las plantas</t>
  </si>
  <si>
    <t>Licitación abreviada</t>
  </si>
  <si>
    <t>P.20-Contratación de personal para Planta Minas</t>
  </si>
  <si>
    <t>LOG.45.1-Fletes Carreteros para el transporte de Etanol desde ALUR Bella Unión a Planta ANCAP La Tablada y Gasolinas desde Planta ANCAP La Tablada a Planta ANCAP Paysandú</t>
  </si>
  <si>
    <t>GDIL.26.1-Compra de Autoelevador de 2500 kgs.</t>
  </si>
  <si>
    <t>PZA</t>
  </si>
  <si>
    <t xml:space="preserve">MASC.22.1-Corte piezas metálicas para PARO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</si>
</sst>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dd/mm/yyyy;@"/>
    <numFmt numFmtId="165" formatCode="&quot;$&quot;\ #,##0"/>
  </numFmts>
  <fonts count="10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theme="8" tint="-0.499984740745262"/>
      <name val="Calibri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right"/>
    </xf>
    <xf numFmtId="165" fontId="7" fillId="0" borderId="1" xfId="0" applyNumberFormat="1" applyFont="1" applyBorder="1"/>
    <xf numFmtId="164" fontId="7" fillId="0" borderId="1" xfId="0" applyNumberFormat="1" applyFont="1" applyBorder="1"/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14" fontId="7" fillId="0" borderId="1" xfId="0" applyNumberFormat="1" applyFont="1" applyBorder="1"/>
    <xf numFmtId="14" fontId="0" fillId="0" borderId="1" xfId="0" applyNumberFormat="1" applyBorder="1"/>
    <xf numFmtId="0" fontId="9" fillId="0" borderId="1" xfId="0" applyFont="1" applyBorder="1"/>
    <xf numFmtId="0" fontId="7" fillId="0" borderId="0" xfId="0" applyFont="1"/>
  </cellXfs>
  <cellStyles count="4"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"/>
  <sheetViews>
    <sheetView tabSelected="1" zoomScale="89" zoomScaleNormal="89" workbookViewId="0">
      <pane xSplit="4" ySplit="1" topLeftCell="E2" activePane="bottomRight" state="frozen"/>
      <selection pane="topRight" activeCell="E1" sqref="E1"/>
      <selection pane="bottomLeft" activeCell="A7" sqref="A7"/>
      <selection pane="bottomRight" activeCell="A4" sqref="A4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161.5703125" style="1" bestFit="1" customWidth="1"/>
    <col min="8" max="8" width="17.42578125" style="16" customWidth="1"/>
    <col min="9" max="9" width="14" style="18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21" customWidth="1"/>
    <col min="14" max="14" width="32.85546875" style="21" customWidth="1"/>
    <col min="15" max="15" width="33.5703125" style="1" customWidth="1"/>
    <col min="16" max="16" width="28" style="1" customWidth="1"/>
    <col min="17" max="17" width="28.5703125" style="1" customWidth="1"/>
    <col min="18" max="18" width="38.5703125" style="1" bestFit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22" t="s">
        <v>0</v>
      </c>
      <c r="B1" s="23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2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5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161</v>
      </c>
      <c r="F2" s="1" t="s">
        <v>26</v>
      </c>
      <c r="G2" s="1" t="s">
        <v>163</v>
      </c>
      <c r="H2" s="29">
        <v>25348</v>
      </c>
      <c r="I2" s="18">
        <v>1</v>
      </c>
      <c r="K2" s="19">
        <f>45000000*1.22</f>
        <v>54900000</v>
      </c>
      <c r="L2" s="1" t="s">
        <v>158</v>
      </c>
      <c r="M2" s="20">
        <v>45200</v>
      </c>
      <c r="N2" s="20">
        <v>45291</v>
      </c>
      <c r="O2" s="1" t="s">
        <v>145</v>
      </c>
      <c r="P2" s="15">
        <v>45292</v>
      </c>
      <c r="Q2" s="15">
        <v>45382</v>
      </c>
      <c r="R2" s="1" t="s">
        <v>157</v>
      </c>
    </row>
    <row r="3" spans="1:18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159</v>
      </c>
      <c r="F3" s="1" t="s">
        <v>26</v>
      </c>
      <c r="G3" s="1" t="s">
        <v>160</v>
      </c>
      <c r="H3" s="21">
        <v>26596</v>
      </c>
      <c r="I3" s="18">
        <v>1</v>
      </c>
      <c r="K3" s="19">
        <f>1500000*1.22</f>
        <v>1830000</v>
      </c>
      <c r="L3" s="1" t="s">
        <v>158</v>
      </c>
      <c r="M3" s="20">
        <v>45170</v>
      </c>
      <c r="N3" s="20">
        <v>45260</v>
      </c>
      <c r="O3" s="1" t="s">
        <v>145</v>
      </c>
      <c r="P3" s="15">
        <v>45200</v>
      </c>
      <c r="Q3" s="15">
        <v>45291</v>
      </c>
      <c r="R3" s="1" t="s">
        <v>157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161</v>
      </c>
      <c r="F4" s="1" t="s">
        <v>26</v>
      </c>
      <c r="G4" s="1" t="s">
        <v>162</v>
      </c>
      <c r="H4" s="21">
        <v>101090</v>
      </c>
      <c r="I4" s="18">
        <v>1</v>
      </c>
      <c r="K4" s="19">
        <v>31500000</v>
      </c>
      <c r="L4" s="1" t="s">
        <v>158</v>
      </c>
      <c r="M4" s="20">
        <v>45189</v>
      </c>
      <c r="N4" s="20">
        <v>45280</v>
      </c>
      <c r="O4" s="1" t="s">
        <v>143</v>
      </c>
      <c r="P4" s="15">
        <v>45231</v>
      </c>
      <c r="Q4" s="15">
        <v>45321</v>
      </c>
      <c r="R4" s="1" t="s">
        <v>157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159</v>
      </c>
      <c r="F5" s="1" t="s">
        <v>26</v>
      </c>
      <c r="G5" s="1" t="s">
        <v>164</v>
      </c>
      <c r="H5" s="21">
        <v>5627</v>
      </c>
      <c r="I5" s="18">
        <v>1</v>
      </c>
      <c r="K5" s="19">
        <v>1400000</v>
      </c>
      <c r="L5" s="1" t="s">
        <v>165</v>
      </c>
      <c r="M5" s="20">
        <v>45189</v>
      </c>
      <c r="N5" s="20">
        <v>45280</v>
      </c>
      <c r="O5" s="1" t="s">
        <v>145</v>
      </c>
      <c r="P5" s="15">
        <v>45245</v>
      </c>
      <c r="Q5" s="15">
        <v>45336</v>
      </c>
      <c r="R5" s="1" t="s">
        <v>157</v>
      </c>
    </row>
    <row r="6" spans="1:18" x14ac:dyDescent="0.25">
      <c r="A6" s="1">
        <v>60</v>
      </c>
      <c r="B6" s="1" t="s">
        <v>156</v>
      </c>
      <c r="C6" s="1">
        <v>1</v>
      </c>
      <c r="D6" s="1" t="s">
        <v>156</v>
      </c>
      <c r="E6" s="1" t="s">
        <v>159</v>
      </c>
      <c r="F6" s="1" t="s">
        <v>26</v>
      </c>
      <c r="G6" s="1" t="s">
        <v>166</v>
      </c>
      <c r="H6" s="30">
        <v>65175</v>
      </c>
      <c r="I6" s="18">
        <v>1</v>
      </c>
      <c r="K6" s="19">
        <v>3200000</v>
      </c>
      <c r="L6" s="1" t="s">
        <v>158</v>
      </c>
      <c r="M6" s="20">
        <v>45184</v>
      </c>
      <c r="N6" s="20">
        <v>45274</v>
      </c>
      <c r="O6" s="1" t="s">
        <v>145</v>
      </c>
      <c r="P6" s="15">
        <v>45219</v>
      </c>
      <c r="Q6" s="15">
        <v>45310</v>
      </c>
      <c r="R6" s="1" t="s">
        <v>157</v>
      </c>
    </row>
    <row r="7" spans="1:18" x14ac:dyDescent="0.25">
      <c r="H7" s="17"/>
      <c r="K7" s="19"/>
      <c r="M7" s="20"/>
      <c r="N7" s="20"/>
      <c r="P7" s="15"/>
      <c r="Q7" s="15"/>
    </row>
    <row r="8" spans="1:18" x14ac:dyDescent="0.25">
      <c r="H8" s="17"/>
      <c r="K8" s="19"/>
      <c r="M8" s="20"/>
      <c r="N8" s="20"/>
      <c r="P8" s="15"/>
      <c r="Q8" s="15"/>
    </row>
    <row r="9" spans="1:18" x14ac:dyDescent="0.25">
      <c r="H9" s="17"/>
      <c r="K9" s="19"/>
      <c r="M9" s="20"/>
      <c r="N9" s="20"/>
      <c r="P9" s="15"/>
      <c r="Q9" s="15"/>
    </row>
    <row r="10" spans="1:18" x14ac:dyDescent="0.25">
      <c r="H10" s="17"/>
      <c r="K10" s="19"/>
      <c r="M10" s="20"/>
      <c r="N10" s="20"/>
      <c r="P10" s="15"/>
      <c r="Q10" s="15"/>
    </row>
    <row r="11" spans="1:18" x14ac:dyDescent="0.25">
      <c r="G11" s="26"/>
      <c r="H11" s="17"/>
      <c r="K11" s="19"/>
      <c r="M11" s="20"/>
      <c r="N11" s="20"/>
      <c r="P11" s="15"/>
      <c r="Q11" s="15"/>
    </row>
    <row r="12" spans="1:18" x14ac:dyDescent="0.25">
      <c r="H12" s="17"/>
      <c r="K12" s="19"/>
      <c r="M12" s="20"/>
      <c r="N12" s="20"/>
      <c r="P12" s="15"/>
      <c r="Q12" s="15"/>
    </row>
    <row r="13" spans="1:18" x14ac:dyDescent="0.25">
      <c r="K13" s="19"/>
      <c r="M13" s="27"/>
      <c r="N13" s="27"/>
      <c r="P13" s="28"/>
      <c r="Q13" s="28"/>
    </row>
  </sheetData>
  <autoFilter ref="A1:R12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E13:E1048576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O13:O1048576 O2 O4:O10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F14:F1048576 F2 F7:F10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Altez Santiago</cp:lastModifiedBy>
  <dcterms:created xsi:type="dcterms:W3CDTF">2022-09-07T19:25:26Z</dcterms:created>
  <dcterms:modified xsi:type="dcterms:W3CDTF">2023-08-30T13:06:46Z</dcterms:modified>
</cp:coreProperties>
</file>